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anteniment\Oficina\ELECTROMEDICINA\2023\Concursos\01_PENDENTS\01_PER REVISAR\PENDENT REVISIÓ ASS_23-46 Ecògraf per a anestèsia\3. PPT\"/>
    </mc:Choice>
  </mc:AlternateContent>
  <bookViews>
    <workbookView xWindow="0" yWindow="0" windowWidth="17090" windowHeight="5120" tabRatio="592"/>
  </bookViews>
  <sheets>
    <sheet name="ANNEX I. Criteris valorables" sheetId="11" r:id="rId1"/>
  </sheets>
  <definedNames>
    <definedName name="_xlnm.Print_Area" localSheetId="0">'ANNEX I. Criteris valorables'!$A$1:$G$51</definedName>
  </definedNames>
  <calcPr calcId="162913" iterateDelta="1E-4"/>
</workbook>
</file>

<file path=xl/calcChain.xml><?xml version="1.0" encoding="utf-8"?>
<calcChain xmlns="http://schemas.openxmlformats.org/spreadsheetml/2006/main">
  <c r="A42" i="11" l="1"/>
  <c r="E29" i="11" l="1"/>
  <c r="E13" i="11"/>
  <c r="E20" i="11"/>
  <c r="A16" i="11"/>
  <c r="A17" i="11" s="1"/>
  <c r="A18" i="11" s="1"/>
  <c r="A22" i="11" s="1"/>
  <c r="A23" i="11" s="1"/>
  <c r="A24" i="11" s="1"/>
  <c r="A25" i="11" s="1"/>
  <c r="A26" i="11" s="1"/>
  <c r="A27" i="11" s="1"/>
  <c r="A31" i="11" s="1"/>
  <c r="A32" i="11" s="1"/>
  <c r="A33" i="11" s="1"/>
  <c r="A34" i="11" s="1"/>
  <c r="A35" i="11" s="1"/>
  <c r="A36" i="11" s="1"/>
  <c r="A37" i="11" s="1"/>
  <c r="A38" i="11" s="1"/>
  <c r="E40" i="11" l="1"/>
  <c r="E45" i="11"/>
  <c r="E51" i="11" l="1"/>
  <c r="A43" i="11"/>
  <c r="A47" i="11" s="1"/>
  <c r="A48" i="11" s="1"/>
  <c r="A49" i="11" s="1"/>
</calcChain>
</file>

<file path=xl/sharedStrings.xml><?xml version="1.0" encoding="utf-8"?>
<sst xmlns="http://schemas.openxmlformats.org/spreadsheetml/2006/main" count="45" uniqueCount="41">
  <si>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</si>
  <si>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</si>
  <si>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</si>
  <si>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</si>
  <si>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</si>
  <si>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</si>
  <si>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</si>
  <si>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</si>
  <si>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</si>
  <si>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</si>
  <si>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</si>
  <si>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</si>
  <si>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Equip de substitució en cas d'avaria.</t>
  </si>
  <si>
    <t>Temps de resposta en cas d’avaria (La puntuació serà proporcional obtenint la màxima puntuació el que ofereixi un menor temps de resposta).</t>
  </si>
  <si>
    <t>Cost anual del manteniment a tot risc (material, mà d'obra i desplaçaments inclosos) (IVA exclòs) (Indicar import, no percentatge). (Es donarà la màxima puntuació a la millor proposta, la resta serà proporcional)</t>
  </si>
  <si>
    <t>Relació de recanvis més freqüents i preu unitari (€) (IVA exclòs) (indicar import, no percentatge). (Es donarà la màxima puntuació a la millor proposta, la resta serà proporcional)</t>
  </si>
  <si>
    <t>Puntuació màxima</t>
  </si>
  <si>
    <t>ANNEX I. Criteris valorables</t>
  </si>
  <si>
    <t>Cost anual del manteniment preventiu (IVA exclòs) (Indicar import, no percentatge). (Es donarà la màxima puntuació a la millor proposta, la resta serà proporcional)</t>
  </si>
  <si>
    <t>Accessoris</t>
  </si>
  <si>
    <t>Funcionalitats</t>
  </si>
  <si>
    <t>Ecògraf per anestèsia</t>
  </si>
  <si>
    <t>Es valorarà l'aportació d'un algoritme de reducció de soroll macular i potenciació de marges tissulars.</t>
  </si>
  <si>
    <t>Sistema de delineació de contorns en estructures.</t>
  </si>
  <si>
    <t>Diferenciació de teixits de petites estructures anatòmiques.</t>
  </si>
  <si>
    <t>Es valorarà l'aportació d'un sistema de realçament de visualització de l'agulla en puncions sense pèrdua de qualitat d'imatge i/o resolució.</t>
  </si>
  <si>
    <t>Sonda lineal amb banda ampla multifreqüència i profunditat d'exploració màxima de 9 cm.</t>
  </si>
  <si>
    <t>Sonda convexa amb banda ampla multifreqüència 5-1 MHz i profunditat d'exploració màxima de 30 cm.</t>
  </si>
  <si>
    <t>Sonda sectorial amb banda ampla multifreqüència i profunditat d'exploració màxima de 35 cm.</t>
  </si>
  <si>
    <t>Bateria integrada</t>
  </si>
  <si>
    <t>Sistema d'emmagatzematge de gels i líquids desinfectants</t>
  </si>
  <si>
    <t>Tecnologia de millora de resolució de contrast.</t>
  </si>
  <si>
    <t>Fulls de treball incorporats per a cures crítiques i procediments predefinits d'aorta, apèndix, bufeta, cor, TVP (Trombosi Venosa Profunda), vesícula biliar, informació genèrica, osteomuscular, renal, teixi tou, tòrax, drenatge de abscesos, via arterial i venosa (central i perifèrica), paracentèsis, pericardicentèsis, etc...</t>
  </si>
  <si>
    <t>Mode Doppler Polsat Tissular per anàlisi de funció miocàrdica regional.</t>
  </si>
  <si>
    <t>Pantalla exclusivament per imatge de mínim 15,6".</t>
  </si>
  <si>
    <t>Pantalla addicional tàctil de mínim 11,5" per modificació de paràmetres.</t>
  </si>
  <si>
    <t>Alçada regulable des de la base.</t>
  </si>
  <si>
    <t>Base mòbil 4 rodes.</t>
  </si>
  <si>
    <t>Indicar sensibilitat de temps per evaluació d'objectes en ràpid moviment, en el Mode M. La puntuació serà proporcional obtenint la màxima puntuació el que ofereixi un temps menor. La resta es puntuarà proporcionalment.</t>
  </si>
  <si>
    <t>Mode tríplex (mode B, doppler color i doppler espectral simultanis).</t>
  </si>
  <si>
    <t>Ecògraf portàtil per a l'obtenció d'imatges ecogràfiques abdominals, de parts toves, cardíaques i vasculars i per al guiatge de puncions d'agulla per a anestèsia.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</si>
</sst>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indexed="8"/>
      <name val="Calibri"/>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sz val="11"/>
      <name val="Arial"/>
      <family val="2"/>
    </font>
  </fonts>
  <fills count="5">
    <fill>
      <patternFill patternType="none"/>
    </fill>
    <fill>
      <patternFill patternType="gray125"/>
    </fill>
    <fill>
      <patternFill patternType="solid">
        <fgColor indexed="9"/>
        <bgColor auto="1"/>
      </patternFill>
    </fill>
    <fill>
      <patternFill patternType="solid">
        <fgColor rgb="FF00B0F0"/>
        <bgColor indexed="64"/>
      </patternFill>
    </fill>
    <fill>
      <patternFill patternType="solid">
        <fgColor theme="0"/>
        <bgColor indexed="64"/>
      </patternFill>
    </fill>
  </fills>
  <borders count="3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2">
    <xf numFmtId="0" fontId="0" fillId="0" borderId="0" applyNumberFormat="0" applyFill="0" applyBorder="0" applyProtection="0"/>
    <xf numFmtId="0" fontId="1" fillId="0" borderId="8"/>
  </cellStyleXfs>
  <cellXfs count="130">
    <xf numFmtId="0" fontId="0" fillId="0" borderId="0" xfId="0" applyFont="1" applyAlignment="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8" xfId="0" applyFont="1" applyFill="1" applyBorder="1" applyAlignment="1">
      <alignment horizontal="center" vertical="center" wrapText="1"/>
    </xf>
    <xf numFmtId="49" fontId="6" fillId="2" borderId="8"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0" fillId="3" borderId="14" xfId="0" applyFont="1" applyFill="1" applyBorder="1" applyAlignment="1">
      <alignment vertical="center" wrapText="1"/>
    </xf>
    <xf numFmtId="49" fontId="9" fillId="3" borderId="14" xfId="0" applyNumberFormat="1" applyFont="1" applyFill="1" applyBorder="1" applyAlignment="1">
      <alignment vertical="center" wrapText="1"/>
    </xf>
    <xf numFmtId="0" fontId="3" fillId="2" borderId="8" xfId="0" applyFont="1" applyFill="1" applyBorder="1" applyAlignment="1">
      <alignment horizontal="center" vertical="center" wrapText="1"/>
    </xf>
    <xf numFmtId="0" fontId="3" fillId="2" borderId="20" xfId="0" applyNumberFormat="1" applyFont="1" applyFill="1" applyBorder="1" applyAlignment="1">
      <alignment horizontal="right" vertical="center" wrapText="1"/>
    </xf>
    <xf numFmtId="0" fontId="3" fillId="2" borderId="20" xfId="0" applyFont="1" applyFill="1" applyBorder="1" applyAlignment="1">
      <alignment horizontal="right" vertical="center" wrapText="1"/>
    </xf>
    <xf numFmtId="0" fontId="3" fillId="2" borderId="24" xfId="0" applyNumberFormat="1" applyFont="1" applyFill="1" applyBorder="1" applyAlignment="1">
      <alignment horizontal="right" vertical="center" wrapText="1"/>
    </xf>
    <xf numFmtId="0" fontId="3" fillId="2" borderId="25" xfId="0" applyFont="1" applyFill="1" applyBorder="1" applyAlignment="1">
      <alignment horizontal="right" vertical="center" wrapText="1"/>
    </xf>
    <xf numFmtId="49" fontId="8" fillId="3" borderId="23" xfId="0" applyNumberFormat="1"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3" fillId="0" borderId="8" xfId="0" applyFont="1" applyFill="1" applyBorder="1" applyAlignment="1">
      <alignment horizontal="left" vertical="center" wrapText="1"/>
    </xf>
    <xf numFmtId="49" fontId="7" fillId="2" borderId="22" xfId="0" applyNumberFormat="1" applyFont="1" applyFill="1" applyBorder="1" applyAlignment="1">
      <alignment horizontal="justify" vertical="center" wrapText="1"/>
    </xf>
    <xf numFmtId="49" fontId="6" fillId="2" borderId="21" xfId="0" applyNumberFormat="1" applyFont="1" applyFill="1" applyBorder="1" applyAlignment="1">
      <alignment horizontal="justify" vertical="center" wrapText="1"/>
    </xf>
    <xf numFmtId="0" fontId="3" fillId="2" borderId="8" xfId="0" applyFont="1" applyFill="1" applyBorder="1" applyAlignment="1">
      <alignment horizontal="justify" vertical="center" wrapText="1"/>
    </xf>
    <xf numFmtId="49" fontId="13" fillId="2" borderId="8" xfId="0" applyNumberFormat="1" applyFont="1" applyFill="1" applyBorder="1" applyAlignment="1">
      <alignment horizontal="justify" vertical="center" wrapText="1"/>
    </xf>
    <xf numFmtId="49" fontId="6" fillId="2" borderId="8" xfId="0" applyNumberFormat="1" applyFont="1" applyFill="1" applyBorder="1" applyAlignment="1">
      <alignment horizontal="justify" vertical="center" wrapText="1"/>
    </xf>
    <xf numFmtId="0" fontId="3" fillId="0" borderId="8" xfId="0" applyFont="1" applyBorder="1" applyAlignment="1">
      <alignment horizontal="left" vertical="center" wrapText="1"/>
    </xf>
    <xf numFmtId="0" fontId="8" fillId="3" borderId="26" xfId="0" applyFont="1" applyFill="1" applyBorder="1" applyAlignment="1">
      <alignment horizontal="right" vertical="center" wrapText="1"/>
    </xf>
    <xf numFmtId="0" fontId="8" fillId="3" borderId="27" xfId="0" applyFont="1" applyFill="1" applyBorder="1" applyAlignment="1">
      <alignment horizontal="right" vertical="center" wrapText="1"/>
    </xf>
    <xf numFmtId="49" fontId="7" fillId="2" borderId="9" xfId="0" applyNumberFormat="1" applyFont="1" applyFill="1" applyBorder="1" applyAlignment="1">
      <alignment horizontal="left" vertical="center" wrapText="1"/>
    </xf>
    <xf numFmtId="49" fontId="7" fillId="2" borderId="31" xfId="0" applyNumberFormat="1" applyFont="1" applyFill="1" applyBorder="1" applyAlignment="1">
      <alignment horizontal="left" vertical="center" wrapText="1"/>
    </xf>
    <xf numFmtId="49" fontId="8" fillId="3" borderId="26" xfId="0" applyNumberFormat="1" applyFont="1" applyFill="1" applyBorder="1" applyAlignment="1">
      <alignment vertical="center" wrapText="1"/>
    </xf>
    <xf numFmtId="0" fontId="8" fillId="3" borderId="23" xfId="0" applyNumberFormat="1" applyFont="1" applyFill="1" applyBorder="1" applyAlignment="1">
      <alignment horizontal="center" vertical="center" wrapText="1"/>
    </xf>
    <xf numFmtId="49" fontId="8" fillId="3" borderId="28" xfId="0" applyNumberFormat="1" applyFont="1" applyFill="1" applyBorder="1" applyAlignment="1">
      <alignment horizontal="center" vertical="center" wrapText="1"/>
    </xf>
    <xf numFmtId="49" fontId="8" fillId="3" borderId="29" xfId="0" applyNumberFormat="1" applyFont="1" applyFill="1" applyBorder="1" applyAlignment="1">
      <alignment horizontal="center" vertical="center" wrapText="1"/>
    </xf>
    <xf numFmtId="49" fontId="7" fillId="2" borderId="25" xfId="0" applyNumberFormat="1" applyFont="1" applyFill="1" applyBorder="1" applyAlignment="1">
      <alignment horizontal="justify" vertical="center" wrapText="1"/>
    </xf>
    <xf numFmtId="0" fontId="10" fillId="3" borderId="14" xfId="0" applyFont="1" applyFill="1" applyBorder="1" applyAlignment="1">
      <alignment horizontal="left" vertical="center" wrapText="1"/>
    </xf>
    <xf numFmtId="49" fontId="8" fillId="3" borderId="27" xfId="0" applyNumberFormat="1" applyFont="1" applyFill="1" applyBorder="1" applyAlignment="1">
      <alignment vertical="center" wrapText="1"/>
    </xf>
    <xf numFmtId="49" fontId="8" fillId="3" borderId="30" xfId="0" applyNumberFormat="1" applyFont="1" applyFill="1" applyBorder="1" applyAlignment="1">
      <alignment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0" fontId="3" fillId="2" borderId="8" xfId="0" applyFont="1" applyFill="1" applyBorder="1" applyAlignment="1">
      <alignment horizontal="left" vertical="center" wrapText="1"/>
    </xf>
    <xf numFmtId="0" fontId="4" fillId="0" borderId="0" xfId="0" applyNumberFormat="1" applyFont="1" applyAlignment="1">
      <alignment wrapText="1"/>
    </xf>
    <xf numFmtId="0" fontId="4" fillId="0" borderId="0" xfId="0" applyNumberFormat="1" applyFont="1" applyAlignment="1">
      <alignment horizontal="justify" vertical="center" wrapText="1"/>
    </xf>
    <xf numFmtId="0" fontId="3" fillId="0" borderId="0" xfId="0" applyNumberFormat="1" applyFont="1" applyAlignment="1">
      <alignment horizontal="center" vertical="center" wrapText="1"/>
    </xf>
    <xf numFmtId="0" fontId="3" fillId="2" borderId="20" xfId="0" applyFont="1" applyFill="1" applyBorder="1" applyAlignment="1">
      <alignment horizontal="center" vertical="center" wrapText="1"/>
    </xf>
    <xf numFmtId="0" fontId="4" fillId="2" borderId="8" xfId="0" applyFont="1" applyFill="1" applyBorder="1" applyAlignment="1">
      <alignment vertical="center" wrapText="1"/>
    </xf>
    <xf numFmtId="0" fontId="10" fillId="3" borderId="27" xfId="0" quotePrefix="1" applyFont="1" applyFill="1" applyBorder="1" applyAlignment="1">
      <alignment horizontal="center" vertical="center" wrapText="1"/>
    </xf>
    <xf numFmtId="0" fontId="8" fillId="3" borderId="30" xfId="0" applyNumberFormat="1" applyFont="1" applyFill="1" applyBorder="1" applyAlignment="1">
      <alignment horizontal="center" vertical="center" wrapText="1"/>
    </xf>
    <xf numFmtId="0" fontId="6" fillId="2"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0" borderId="15" xfId="0" applyNumberFormat="1" applyFont="1" applyBorder="1" applyAlignment="1">
      <alignment horizontal="center" vertical="center" wrapText="1"/>
    </xf>
    <xf numFmtId="0" fontId="10" fillId="3" borderId="27" xfId="0" applyFont="1" applyFill="1" applyBorder="1" applyAlignment="1">
      <alignment horizontal="right" vertical="center" wrapText="1"/>
    </xf>
    <xf numFmtId="0" fontId="3" fillId="2" borderId="24" xfId="0" applyFont="1" applyFill="1" applyBorder="1" applyAlignment="1">
      <alignment horizontal="right" vertical="center" wrapText="1"/>
    </xf>
    <xf numFmtId="0" fontId="8" fillId="3" borderId="23" xfId="0" applyFont="1" applyFill="1" applyBorder="1" applyAlignment="1">
      <alignment horizontal="center" vertical="center" wrapText="1"/>
    </xf>
    <xf numFmtId="0" fontId="3" fillId="2" borderId="8" xfId="0" applyNumberFormat="1" applyFont="1" applyFill="1" applyBorder="1" applyAlignment="1">
      <alignment horizontal="right" vertical="center" wrapText="1"/>
    </xf>
    <xf numFmtId="0" fontId="12" fillId="0" borderId="8" xfId="0" applyFont="1" applyFill="1" applyBorder="1" applyAlignment="1">
      <alignment horizontal="center" vertical="center" wrapText="1"/>
    </xf>
    <xf numFmtId="0" fontId="4" fillId="0" borderId="8" xfId="0" applyNumberFormat="1" applyFont="1" applyBorder="1" applyAlignment="1">
      <alignment wrapText="1"/>
    </xf>
    <xf numFmtId="0" fontId="6" fillId="2" borderId="13" xfId="0" applyNumberFormat="1" applyFont="1" applyFill="1" applyBorder="1" applyAlignment="1">
      <alignment horizontal="center" vertical="center" wrapText="1"/>
    </xf>
    <xf numFmtId="1" fontId="3" fillId="2" borderId="20" xfId="0" applyNumberFormat="1" applyFont="1" applyFill="1" applyBorder="1" applyAlignment="1">
      <alignment horizontal="right" vertical="center" wrapText="1"/>
    </xf>
    <xf numFmtId="0" fontId="3" fillId="2" borderId="13" xfId="0" applyNumberFormat="1" applyFont="1" applyFill="1" applyBorder="1" applyAlignment="1">
      <alignment horizontal="center" vertical="center" wrapText="1"/>
    </xf>
    <xf numFmtId="1" fontId="3" fillId="2" borderId="24" xfId="0" applyNumberFormat="1" applyFont="1" applyFill="1" applyBorder="1" applyAlignment="1">
      <alignment horizontal="right" vertical="center" wrapText="1"/>
    </xf>
    <xf numFmtId="0" fontId="3" fillId="2" borderId="32" xfId="0"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8" xfId="0" applyFont="1" applyFill="1" applyBorder="1" applyAlignment="1">
      <alignment vertical="top" wrapText="1"/>
    </xf>
    <xf numFmtId="0" fontId="15" fillId="0" borderId="8" xfId="1" applyFont="1" applyBorder="1" applyAlignment="1">
      <alignment horizontal="left" vertical="center" wrapText="1"/>
    </xf>
    <xf numFmtId="0" fontId="3" fillId="2" borderId="17" xfId="0" applyFont="1" applyFill="1" applyBorder="1" applyAlignment="1">
      <alignment horizontal="right" vertical="center" wrapText="1"/>
    </xf>
    <xf numFmtId="0" fontId="3" fillId="2" borderId="18" xfId="0" applyFont="1" applyFill="1" applyBorder="1" applyAlignment="1">
      <alignment horizontal="right" vertical="center" wrapText="1"/>
    </xf>
    <xf numFmtId="49" fontId="6" fillId="2" borderId="19" xfId="0" applyNumberFormat="1" applyFont="1" applyFill="1" applyBorder="1" applyAlignment="1">
      <alignment horizontal="justify" vertical="center" wrapText="1"/>
    </xf>
    <xf numFmtId="49" fontId="9" fillId="3" borderId="34" xfId="0"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7" fillId="2" borderId="16" xfId="0" applyNumberFormat="1" applyFont="1" applyFill="1" applyBorder="1" applyAlignment="1">
      <alignment horizontal="center" vertical="center" wrapText="1"/>
    </xf>
    <xf numFmtId="0" fontId="7" fillId="0" borderId="8" xfId="0" applyFont="1" applyFill="1" applyBorder="1" applyAlignment="1">
      <alignment horizontal="justify" vertical="center"/>
    </xf>
    <xf numFmtId="0" fontId="7" fillId="0" borderId="25" xfId="0" applyFont="1" applyFill="1" applyBorder="1" applyAlignment="1">
      <alignment horizontal="justify" vertical="center" wrapText="1"/>
    </xf>
    <xf numFmtId="0" fontId="8" fillId="3" borderId="27" xfId="0" applyNumberFormat="1" applyFont="1" applyFill="1" applyBorder="1" applyAlignment="1">
      <alignment horizontal="center" vertical="center" wrapText="1"/>
    </xf>
    <xf numFmtId="49" fontId="16" fillId="3" borderId="34" xfId="0" applyNumberFormat="1" applyFont="1" applyFill="1" applyBorder="1" applyAlignment="1">
      <alignment horizontal="center" vertical="center" wrapText="1"/>
    </xf>
    <xf numFmtId="0" fontId="7" fillId="2" borderId="8"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horizontal="left" vertical="center" wrapText="1"/>
      <protection locked="0"/>
    </xf>
    <xf numFmtId="0" fontId="16" fillId="0" borderId="8" xfId="0" applyNumberFormat="1" applyFont="1" applyBorder="1" applyAlignment="1" applyProtection="1">
      <alignment wrapText="1"/>
      <protection locked="0"/>
    </xf>
    <xf numFmtId="0" fontId="7" fillId="2" borderId="25"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left" vertical="center" wrapText="1"/>
      <protection locked="0"/>
    </xf>
    <xf numFmtId="0" fontId="7" fillId="2" borderId="15"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vertical="center" wrapText="1"/>
      <protection locked="0"/>
    </xf>
    <xf numFmtId="0" fontId="7" fillId="4" borderId="24" xfId="0" applyNumberFormat="1" applyFont="1" applyFill="1" applyBorder="1" applyAlignment="1" applyProtection="1">
      <alignment horizontal="center" vertical="center" wrapText="1"/>
      <protection locked="0"/>
    </xf>
    <xf numFmtId="49" fontId="16" fillId="3" borderId="14" xfId="0" applyNumberFormat="1" applyFont="1" applyFill="1" applyBorder="1" applyAlignment="1">
      <alignment vertical="center" wrapText="1"/>
    </xf>
    <xf numFmtId="0" fontId="7" fillId="2" borderId="7" xfId="0" applyNumberFormat="1" applyFont="1" applyFill="1" applyBorder="1" applyAlignment="1" applyProtection="1">
      <alignment horizontal="center" vertical="center" wrapText="1"/>
      <protection locked="0"/>
    </xf>
    <xf numFmtId="49" fontId="16" fillId="3" borderId="15" xfId="0" applyNumberFormat="1" applyFont="1" applyFill="1" applyBorder="1" applyAlignment="1" applyProtection="1">
      <alignment vertical="center" wrapText="1"/>
      <protection locked="0"/>
    </xf>
    <xf numFmtId="0" fontId="7" fillId="3" borderId="15" xfId="0" applyFont="1" applyFill="1" applyBorder="1" applyAlignment="1" applyProtection="1">
      <alignment horizontal="right" vertical="center" wrapText="1"/>
      <protection locked="0"/>
    </xf>
    <xf numFmtId="0" fontId="7" fillId="2" borderId="33"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right" vertical="center" wrapText="1"/>
      <protection locked="0"/>
    </xf>
    <xf numFmtId="49" fontId="16" fillId="3" borderId="21" xfId="0" applyNumberFormat="1" applyFont="1" applyFill="1" applyBorder="1" applyAlignment="1" applyProtection="1">
      <alignment vertical="center" wrapText="1"/>
      <protection locked="0"/>
    </xf>
    <xf numFmtId="0" fontId="16" fillId="2" borderId="15" xfId="0" applyNumberFormat="1" applyFont="1" applyFill="1" applyBorder="1" applyAlignment="1" applyProtection="1">
      <alignment horizontal="center" vertical="center" wrapText="1"/>
      <protection locked="0"/>
    </xf>
    <xf numFmtId="0" fontId="7" fillId="3" borderId="21" xfId="0" applyFont="1" applyFill="1" applyBorder="1" applyAlignment="1" applyProtection="1">
      <alignment horizontal="right" vertical="center" wrapText="1"/>
      <protection locked="0"/>
    </xf>
    <xf numFmtId="0" fontId="16" fillId="2" borderId="16" xfId="0" applyNumberFormat="1" applyFont="1" applyFill="1" applyBorder="1" applyAlignment="1" applyProtection="1">
      <alignment horizontal="center" vertical="center" wrapText="1"/>
      <protection locked="0"/>
    </xf>
    <xf numFmtId="0" fontId="7" fillId="3" borderId="22" xfId="0" applyFont="1" applyFill="1" applyBorder="1" applyAlignment="1" applyProtection="1">
      <alignment horizontal="right" vertical="center" wrapText="1"/>
      <protection locked="0"/>
    </xf>
    <xf numFmtId="49" fontId="7" fillId="2" borderId="8" xfId="0" applyNumberFormat="1" applyFont="1" applyFill="1" applyBorder="1" applyAlignment="1">
      <alignment horizontal="justify" vertical="center" wrapText="1"/>
    </xf>
    <xf numFmtId="0" fontId="7" fillId="2" borderId="20" xfId="0" applyNumberFormat="1" applyFont="1" applyFill="1" applyBorder="1" applyAlignment="1" applyProtection="1">
      <alignment horizontal="center" vertical="center" wrapText="1"/>
      <protection locked="0"/>
    </xf>
    <xf numFmtId="49" fontId="6" fillId="2" borderId="25" xfId="0" applyNumberFormat="1" applyFont="1" applyFill="1" applyBorder="1" applyAlignment="1">
      <alignment horizontal="justify" vertical="center" wrapText="1"/>
    </xf>
    <xf numFmtId="0" fontId="7" fillId="2" borderId="24"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vertical="center" wrapText="1"/>
      <protection locked="0"/>
    </xf>
    <xf numFmtId="0" fontId="3" fillId="0" borderId="25" xfId="0" applyNumberFormat="1" applyFont="1" applyFill="1" applyBorder="1" applyAlignment="1">
      <alignment vertical="center" wrapText="1"/>
    </xf>
    <xf numFmtId="0" fontId="7" fillId="0" borderId="16" xfId="0" applyNumberFormat="1" applyFont="1" applyBorder="1" applyAlignment="1">
      <alignment horizontal="center" vertical="center" wrapText="1"/>
    </xf>
    <xf numFmtId="49" fontId="8" fillId="3" borderId="27" xfId="0" applyNumberFormat="1" applyFont="1" applyFill="1" applyBorder="1" applyAlignment="1">
      <alignment horizontal="left" vertical="center" wrapText="1"/>
    </xf>
    <xf numFmtId="49" fontId="8" fillId="3" borderId="30" xfId="0" applyNumberFormat="1" applyFont="1" applyFill="1" applyBorder="1" applyAlignment="1">
      <alignment horizontal="left"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49" fontId="6" fillId="2" borderId="8" xfId="0" applyNumberFormat="1" applyFont="1" applyFill="1" applyBorder="1" applyAlignment="1">
      <alignment horizontal="center" vertical="center" wrapText="1"/>
    </xf>
    <xf numFmtId="49" fontId="3" fillId="2" borderId="4" xfId="0" applyNumberFormat="1"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14" fillId="0" borderId="0" xfId="0" applyNumberFormat="1" applyFont="1" applyAlignment="1">
      <alignment horizontal="left" vertical="top" wrapText="1"/>
    </xf>
    <xf numFmtId="49" fontId="11" fillId="3" borderId="2" xfId="0" applyNumberFormat="1"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49" fontId="3" fillId="2" borderId="5" xfId="0" applyNumberFormat="1" applyFont="1" applyFill="1" applyBorder="1" applyAlignment="1">
      <alignment horizontal="right" vertical="center" wrapText="1"/>
    </xf>
    <xf numFmtId="49" fontId="3" fillId="2" borderId="6" xfId="0" applyNumberFormat="1" applyFont="1" applyFill="1" applyBorder="1" applyAlignment="1">
      <alignment horizontal="right" vertical="center" wrapText="1"/>
    </xf>
    <xf numFmtId="49" fontId="3" fillId="2" borderId="8" xfId="0" applyNumberFormat="1" applyFont="1" applyFill="1" applyBorder="1" applyAlignment="1">
      <alignment horizontal="right" vertical="center" wrapText="1"/>
    </xf>
    <xf numFmtId="49" fontId="3" fillId="2" borderId="11" xfId="0" applyNumberFormat="1" applyFont="1" applyFill="1" applyBorder="1" applyAlignment="1">
      <alignment horizontal="right" vertical="center" wrapText="1"/>
    </xf>
    <xf numFmtId="49" fontId="3" fillId="2" borderId="12" xfId="0" applyNumberFormat="1" applyFont="1" applyFill="1" applyBorder="1" applyAlignment="1">
      <alignment horizontal="right" vertical="center" wrapText="1"/>
    </xf>
    <xf numFmtId="49" fontId="7" fillId="2" borderId="35" xfId="0" applyNumberFormat="1" applyFont="1" applyFill="1" applyBorder="1" applyAlignment="1" applyProtection="1">
      <alignment horizontal="left" vertical="center" wrapText="1"/>
      <protection locked="0"/>
    </xf>
    <xf numFmtId="49" fontId="7" fillId="2" borderId="36" xfId="0" applyNumberFormat="1" applyFont="1" applyFill="1" applyBorder="1" applyAlignment="1" applyProtection="1">
      <alignment horizontal="left" vertical="center" wrapText="1"/>
      <protection locked="0"/>
    </xf>
    <xf numFmtId="49" fontId="7" fillId="2" borderId="26" xfId="0" applyNumberFormat="1" applyFont="1" applyFill="1" applyBorder="1" applyAlignment="1" applyProtection="1">
      <alignment horizontal="left" vertical="center" wrapText="1"/>
      <protection locked="0"/>
    </xf>
    <xf numFmtId="49" fontId="7" fillId="2" borderId="30" xfId="0" applyNumberFormat="1" applyFont="1" applyFill="1" applyBorder="1" applyAlignment="1" applyProtection="1">
      <alignment horizontal="left" vertical="center" wrapText="1"/>
      <protection locked="0"/>
    </xf>
    <xf numFmtId="49" fontId="7" fillId="2" borderId="37" xfId="0" applyNumberFormat="1" applyFont="1" applyFill="1" applyBorder="1" applyAlignment="1" applyProtection="1">
      <alignment horizontal="left" vertical="center" wrapText="1"/>
      <protection locked="0"/>
    </xf>
    <xf numFmtId="49" fontId="7" fillId="2" borderId="38" xfId="0" applyNumberFormat="1" applyFont="1" applyFill="1" applyBorder="1" applyAlignment="1" applyProtection="1">
      <alignment horizontal="left" vertical="center" wrapText="1"/>
      <protection locked="0"/>
    </xf>
  </cellXfs>
  <cellStyles count="2">
    <cellStyle name="Normal" xfId="0" builtinId="0"/>
    <cellStyle name="Normal 2" xfId="1"/>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tabSelected="1" view="pageLayout" zoomScale="70" zoomScaleNormal="70" zoomScaleSheetLayoutView="85" zoomScalePageLayoutView="70" workbookViewId="0">
      <selection activeCell="C49" sqref="C49"/>
    </sheetView>
  </sheetViews>
  <sheetFormatPr defaultColWidth="11.453125" defaultRowHeight="14"/>
  <cols>
    <col min="1" max="1" width="5.453125" style="45" customWidth="1"/>
    <col min="2" max="2" width="1.26953125" style="45" customWidth="1"/>
    <col min="3" max="3" width="72.54296875" style="46" customWidth="1"/>
    <col min="4" max="4" width="5.26953125" style="45" customWidth="1"/>
    <col min="5" max="5" width="11" style="47" customWidth="1"/>
    <col min="6" max="6" width="22.7265625" style="45" customWidth="1"/>
    <col min="7" max="7" width="15.1796875" style="45" customWidth="1"/>
    <col min="8" max="16384" width="11.453125" style="45"/>
  </cols>
  <sheetData>
    <row r="1" spans="1:7" ht="20.25" customHeight="1">
      <c r="A1" s="115" t="s">
        <v>17</v>
      </c>
      <c r="B1" s="115"/>
      <c r="C1" s="115"/>
      <c r="D1" s="115"/>
      <c r="E1" s="115"/>
      <c r="F1" s="115"/>
      <c r="G1" s="115"/>
    </row>
    <row r="4" spans="1:7" ht="18">
      <c r="A4" s="10"/>
      <c r="B4" s="11"/>
      <c r="C4" s="116" t="s">
        <v>21</v>
      </c>
      <c r="D4" s="116"/>
      <c r="E4" s="117"/>
      <c r="F4" s="117"/>
      <c r="G4" s="118"/>
    </row>
    <row r="5" spans="1:7" ht="18">
      <c r="A5" s="1"/>
      <c r="B5" s="2"/>
      <c r="C5" s="119" t="s">
        <v>0</v>
      </c>
      <c r="D5" s="119"/>
      <c r="E5" s="120"/>
      <c r="F5" s="124"/>
      <c r="G5" s="125"/>
    </row>
    <row r="6" spans="1:7" ht="18">
      <c r="A6" s="3"/>
      <c r="B6" s="4"/>
      <c r="C6" s="121" t="s">
        <v>1</v>
      </c>
      <c r="D6" s="121"/>
      <c r="E6" s="121"/>
      <c r="F6" s="126"/>
      <c r="G6" s="127"/>
    </row>
    <row r="7" spans="1:7" ht="18">
      <c r="A7" s="5"/>
      <c r="B7" s="6"/>
      <c r="C7" s="122" t="s">
        <v>2</v>
      </c>
      <c r="D7" s="122"/>
      <c r="E7" s="123"/>
      <c r="F7" s="128"/>
      <c r="G7" s="129"/>
    </row>
    <row r="8" spans="1:7" ht="36.75" customHeight="1">
      <c r="A8" s="111" t="s">
        <v>9</v>
      </c>
      <c r="B8" s="112"/>
      <c r="C8" s="113"/>
      <c r="D8" s="113"/>
      <c r="E8" s="113"/>
      <c r="F8" s="113"/>
      <c r="G8" s="114"/>
    </row>
    <row r="9" spans="1:7">
      <c r="A9" s="22"/>
      <c r="B9" s="21"/>
      <c r="C9" s="106" t="s">
        <v>3</v>
      </c>
      <c r="D9" s="106"/>
      <c r="E9" s="106"/>
      <c r="F9" s="106"/>
      <c r="G9" s="107"/>
    </row>
    <row r="10" spans="1:7" ht="79.5" customHeight="1">
      <c r="A10" s="48"/>
      <c r="B10" s="15"/>
      <c r="C10" s="108" t="s">
        <v>40</v>
      </c>
      <c r="D10" s="108"/>
      <c r="E10" s="108"/>
      <c r="F10" s="108"/>
      <c r="G10" s="109"/>
    </row>
    <row r="11" spans="1:7" ht="26">
      <c r="A11" s="34"/>
      <c r="B11" s="40"/>
      <c r="C11" s="106" t="s">
        <v>5</v>
      </c>
      <c r="D11" s="107"/>
      <c r="E11" s="36" t="s">
        <v>16</v>
      </c>
      <c r="F11" s="37" t="s">
        <v>8</v>
      </c>
      <c r="G11" s="20" t="s">
        <v>4</v>
      </c>
    </row>
    <row r="12" spans="1:7">
      <c r="A12" s="8"/>
      <c r="B12" s="8"/>
      <c r="C12" s="110"/>
      <c r="D12" s="110"/>
      <c r="E12" s="110"/>
      <c r="F12" s="9"/>
      <c r="G12" s="9"/>
    </row>
    <row r="13" spans="1:7">
      <c r="A13" s="30">
        <v>1</v>
      </c>
      <c r="B13" s="50"/>
      <c r="C13" s="106" t="s">
        <v>10</v>
      </c>
      <c r="D13" s="106"/>
      <c r="E13" s="35">
        <f>SUM(E15:E18)</f>
        <v>5.75</v>
      </c>
      <c r="F13" s="78"/>
      <c r="G13" s="39"/>
    </row>
    <row r="14" spans="1:7" ht="21" customHeight="1">
      <c r="A14" s="17"/>
      <c r="B14" s="7"/>
      <c r="C14" s="28" t="s">
        <v>11</v>
      </c>
      <c r="D14" s="28"/>
      <c r="E14" s="52"/>
      <c r="F14" s="80"/>
      <c r="G14" s="81"/>
    </row>
    <row r="15" spans="1:7" ht="17.25" customHeight="1">
      <c r="A15" s="16">
        <v>1</v>
      </c>
      <c r="B15" s="7"/>
      <c r="C15" s="99" t="s">
        <v>34</v>
      </c>
      <c r="D15" s="29"/>
      <c r="E15" s="53">
        <v>2</v>
      </c>
      <c r="F15" s="80"/>
      <c r="G15" s="81"/>
    </row>
    <row r="16" spans="1:7" ht="17.25" customHeight="1">
      <c r="A16" s="16">
        <f>A15+1</f>
        <v>2</v>
      </c>
      <c r="B16" s="7"/>
      <c r="C16" s="99" t="s">
        <v>35</v>
      </c>
      <c r="D16" s="29"/>
      <c r="E16" s="54">
        <v>2</v>
      </c>
      <c r="F16" s="82"/>
      <c r="G16" s="81"/>
    </row>
    <row r="17" spans="1:7" ht="17.25" customHeight="1">
      <c r="A17" s="16">
        <f>A16+1</f>
        <v>3</v>
      </c>
      <c r="B17" s="7"/>
      <c r="C17" s="99" t="s">
        <v>36</v>
      </c>
      <c r="D17" s="23"/>
      <c r="E17" s="54">
        <v>1</v>
      </c>
      <c r="F17" s="82"/>
      <c r="G17" s="81"/>
    </row>
    <row r="18" spans="1:7" ht="60" customHeight="1">
      <c r="A18" s="18">
        <f>A17+1</f>
        <v>4</v>
      </c>
      <c r="B18" s="19"/>
      <c r="C18" s="38" t="s">
        <v>32</v>
      </c>
      <c r="D18" s="74"/>
      <c r="E18" s="75">
        <v>0.75</v>
      </c>
      <c r="F18" s="83"/>
      <c r="G18" s="84"/>
    </row>
    <row r="19" spans="1:7">
      <c r="A19" s="7"/>
      <c r="B19" s="7"/>
      <c r="C19" s="26"/>
      <c r="D19" s="26"/>
      <c r="E19" s="15"/>
      <c r="F19" s="12"/>
      <c r="G19" s="44"/>
    </row>
    <row r="20" spans="1:7">
      <c r="A20" s="30">
        <v>2</v>
      </c>
      <c r="B20" s="55"/>
      <c r="C20" s="106" t="s">
        <v>19</v>
      </c>
      <c r="D20" s="107"/>
      <c r="E20" s="51">
        <f>SUM(E22:E27)</f>
        <v>3.75</v>
      </c>
      <c r="F20" s="35"/>
      <c r="G20" s="13"/>
    </row>
    <row r="21" spans="1:7" ht="20.25" customHeight="1">
      <c r="A21" s="17"/>
      <c r="B21" s="7"/>
      <c r="C21" s="69" t="s">
        <v>11</v>
      </c>
      <c r="D21" s="25"/>
      <c r="E21" s="52"/>
      <c r="F21" s="85"/>
      <c r="G21" s="86"/>
    </row>
    <row r="22" spans="1:7" ht="32.25" customHeight="1">
      <c r="A22" s="17">
        <f>A18+1</f>
        <v>5</v>
      </c>
      <c r="B22" s="7"/>
      <c r="C22" s="99" t="s">
        <v>27</v>
      </c>
      <c r="D22" s="28"/>
      <c r="E22" s="54">
        <v>0.75</v>
      </c>
      <c r="F22" s="100"/>
      <c r="G22" s="86"/>
    </row>
    <row r="23" spans="1:7" ht="32.25" customHeight="1">
      <c r="A23" s="17">
        <f t="shared" ref="A23:A25" si="0">A22+1</f>
        <v>6</v>
      </c>
      <c r="B23" s="7"/>
      <c r="C23" s="99" t="s">
        <v>26</v>
      </c>
      <c r="D23" s="28"/>
      <c r="E23" s="54">
        <v>0.75</v>
      </c>
      <c r="F23" s="100"/>
      <c r="G23" s="86"/>
    </row>
    <row r="24" spans="1:7" ht="32.25" customHeight="1">
      <c r="A24" s="17">
        <f t="shared" si="0"/>
        <v>7</v>
      </c>
      <c r="B24" s="7"/>
      <c r="C24" s="99" t="s">
        <v>28</v>
      </c>
      <c r="D24" s="28"/>
      <c r="E24" s="54">
        <v>1</v>
      </c>
      <c r="F24" s="100"/>
      <c r="G24" s="86"/>
    </row>
    <row r="25" spans="1:7" ht="18.75" customHeight="1">
      <c r="A25" s="17">
        <f t="shared" si="0"/>
        <v>8</v>
      </c>
      <c r="B25" s="7"/>
      <c r="C25" s="99" t="s">
        <v>29</v>
      </c>
      <c r="D25" s="28"/>
      <c r="E25" s="54">
        <v>0.75</v>
      </c>
      <c r="F25" s="100"/>
      <c r="G25" s="86"/>
    </row>
    <row r="26" spans="1:7" ht="17.25" customHeight="1">
      <c r="A26" s="17">
        <f>A25+1</f>
        <v>9</v>
      </c>
      <c r="B26" s="7"/>
      <c r="C26" s="99" t="s">
        <v>30</v>
      </c>
      <c r="D26" s="28"/>
      <c r="E26" s="54">
        <v>0.25</v>
      </c>
      <c r="F26" s="100"/>
      <c r="G26" s="86"/>
    </row>
    <row r="27" spans="1:7" ht="21" customHeight="1">
      <c r="A27" s="56">
        <f>A26+1</f>
        <v>10</v>
      </c>
      <c r="B27" s="19"/>
      <c r="C27" s="38" t="s">
        <v>37</v>
      </c>
      <c r="D27" s="101"/>
      <c r="E27" s="105">
        <v>0.25</v>
      </c>
      <c r="F27" s="102"/>
      <c r="G27" s="103"/>
    </row>
    <row r="28" spans="1:7">
      <c r="A28" s="7"/>
      <c r="B28" s="7"/>
      <c r="C28" s="26"/>
      <c r="D28" s="26"/>
      <c r="E28" s="15"/>
      <c r="F28" s="12"/>
      <c r="G28" s="44"/>
    </row>
    <row r="29" spans="1:7">
      <c r="A29" s="30">
        <v>3</v>
      </c>
      <c r="B29" s="55"/>
      <c r="C29" s="106" t="s">
        <v>20</v>
      </c>
      <c r="D29" s="107"/>
      <c r="E29" s="51">
        <f>SUM(E31:E38)</f>
        <v>6.5</v>
      </c>
      <c r="F29" s="35"/>
      <c r="G29" s="13"/>
    </row>
    <row r="30" spans="1:7" ht="20.25" customHeight="1">
      <c r="A30" s="17"/>
      <c r="B30" s="7"/>
      <c r="C30" s="69" t="s">
        <v>11</v>
      </c>
      <c r="D30" s="25"/>
      <c r="E30" s="52"/>
      <c r="F30" s="85"/>
      <c r="G30" s="86"/>
    </row>
    <row r="31" spans="1:7" ht="18" customHeight="1">
      <c r="A31" s="17">
        <f>A27+1</f>
        <v>11</v>
      </c>
      <c r="B31" s="7"/>
      <c r="C31" s="99" t="s">
        <v>31</v>
      </c>
      <c r="D31" s="28"/>
      <c r="E31" s="54">
        <v>0.75</v>
      </c>
      <c r="F31" s="100"/>
      <c r="G31" s="86"/>
    </row>
    <row r="32" spans="1:7" ht="18" customHeight="1">
      <c r="A32" s="17">
        <f t="shared" ref="A32:A36" si="1">A31+1</f>
        <v>12</v>
      </c>
      <c r="B32" s="7"/>
      <c r="C32" s="99" t="s">
        <v>24</v>
      </c>
      <c r="D32" s="28"/>
      <c r="E32" s="54">
        <v>1</v>
      </c>
      <c r="F32" s="100"/>
      <c r="G32" s="86"/>
    </row>
    <row r="33" spans="1:7" ht="18" customHeight="1">
      <c r="A33" s="17">
        <f t="shared" si="1"/>
        <v>13</v>
      </c>
      <c r="B33" s="7"/>
      <c r="C33" s="99" t="s">
        <v>23</v>
      </c>
      <c r="D33" s="28"/>
      <c r="E33" s="54">
        <v>0.75</v>
      </c>
      <c r="F33" s="100"/>
      <c r="G33" s="86"/>
    </row>
    <row r="34" spans="1:7" ht="47.25" customHeight="1">
      <c r="A34" s="17">
        <f t="shared" si="1"/>
        <v>14</v>
      </c>
      <c r="B34" s="7"/>
      <c r="C34" s="99" t="s">
        <v>38</v>
      </c>
      <c r="D34" s="28"/>
      <c r="E34" s="54">
        <v>0.5</v>
      </c>
      <c r="F34" s="100"/>
      <c r="G34" s="86"/>
    </row>
    <row r="35" spans="1:7" ht="30.75" customHeight="1">
      <c r="A35" s="17">
        <f t="shared" si="1"/>
        <v>15</v>
      </c>
      <c r="B35" s="7"/>
      <c r="C35" s="99" t="s">
        <v>22</v>
      </c>
      <c r="D35" s="28"/>
      <c r="E35" s="54">
        <v>1.25</v>
      </c>
      <c r="F35" s="100"/>
      <c r="G35" s="86"/>
    </row>
    <row r="36" spans="1:7" ht="35.25" customHeight="1">
      <c r="A36" s="17">
        <f t="shared" si="1"/>
        <v>16</v>
      </c>
      <c r="B36" s="7"/>
      <c r="C36" s="99" t="s">
        <v>25</v>
      </c>
      <c r="D36" s="28"/>
      <c r="E36" s="54">
        <v>0.75</v>
      </c>
      <c r="F36" s="100"/>
      <c r="G36" s="86"/>
    </row>
    <row r="37" spans="1:7" ht="18.75" customHeight="1">
      <c r="A37" s="17">
        <f>A36+1</f>
        <v>17</v>
      </c>
      <c r="B37" s="7"/>
      <c r="C37" s="99" t="s">
        <v>33</v>
      </c>
      <c r="D37" s="28"/>
      <c r="E37" s="54">
        <v>0.5</v>
      </c>
      <c r="F37" s="100"/>
      <c r="G37" s="86"/>
    </row>
    <row r="38" spans="1:7" ht="18.75" customHeight="1">
      <c r="A38" s="18">
        <f>A37+1</f>
        <v>18</v>
      </c>
      <c r="B38" s="19"/>
      <c r="C38" s="38" t="s">
        <v>39</v>
      </c>
      <c r="D38" s="104"/>
      <c r="E38" s="105">
        <v>1</v>
      </c>
      <c r="F38" s="87"/>
      <c r="G38" s="84"/>
    </row>
    <row r="39" spans="1:7" s="60" customFormat="1">
      <c r="A39" s="58"/>
      <c r="B39" s="7"/>
      <c r="C39" s="27"/>
      <c r="D39" s="27"/>
      <c r="E39" s="15"/>
      <c r="F39" s="59"/>
      <c r="G39" s="23"/>
    </row>
    <row r="40" spans="1:7">
      <c r="A40" s="30">
        <v>5</v>
      </c>
      <c r="B40" s="31"/>
      <c r="C40" s="106" t="s">
        <v>6</v>
      </c>
      <c r="D40" s="107"/>
      <c r="E40" s="57">
        <f>SUM(E42:E43)</f>
        <v>2.5</v>
      </c>
      <c r="F40" s="79"/>
      <c r="G40" s="88"/>
    </row>
    <row r="41" spans="1:7">
      <c r="A41" s="17"/>
      <c r="B41" s="7"/>
      <c r="C41" s="28" t="s">
        <v>11</v>
      </c>
      <c r="D41" s="28"/>
      <c r="E41" s="61"/>
      <c r="F41" s="89"/>
      <c r="G41" s="90"/>
    </row>
    <row r="42" spans="1:7" ht="31.5" customHeight="1">
      <c r="A42" s="62">
        <f>A38+1</f>
        <v>19</v>
      </c>
      <c r="B42" s="7"/>
      <c r="C42" s="76" t="s">
        <v>12</v>
      </c>
      <c r="D42" s="32"/>
      <c r="E42" s="63">
        <v>2</v>
      </c>
      <c r="F42" s="89"/>
      <c r="G42" s="91"/>
    </row>
    <row r="43" spans="1:7" ht="32.25" customHeight="1">
      <c r="A43" s="64">
        <f>A42+1</f>
        <v>20</v>
      </c>
      <c r="B43" s="19"/>
      <c r="C43" s="77" t="s">
        <v>13</v>
      </c>
      <c r="D43" s="33"/>
      <c r="E43" s="65">
        <v>0.5</v>
      </c>
      <c r="F43" s="92"/>
      <c r="G43" s="93"/>
    </row>
    <row r="44" spans="1:7">
      <c r="A44" s="7"/>
      <c r="B44" s="7"/>
      <c r="C44" s="26"/>
      <c r="D44" s="44"/>
      <c r="E44" s="15"/>
      <c r="F44" s="12"/>
      <c r="G44" s="44"/>
    </row>
    <row r="45" spans="1:7">
      <c r="A45" s="30">
        <v>6</v>
      </c>
      <c r="B45" s="31"/>
      <c r="C45" s="106" t="s">
        <v>7</v>
      </c>
      <c r="D45" s="107"/>
      <c r="E45" s="57">
        <f>SUM(E47:E49)</f>
        <v>1.5</v>
      </c>
      <c r="F45" s="73"/>
      <c r="G45" s="14"/>
    </row>
    <row r="46" spans="1:7" ht="17.25" customHeight="1">
      <c r="A46" s="70"/>
      <c r="B46" s="71"/>
      <c r="C46" s="28" t="s">
        <v>11</v>
      </c>
      <c r="D46" s="72"/>
      <c r="E46" s="52"/>
      <c r="F46" s="85"/>
      <c r="G46" s="94"/>
    </row>
    <row r="47" spans="1:7" ht="48" customHeight="1">
      <c r="A47" s="62">
        <f>A43+1</f>
        <v>21</v>
      </c>
      <c r="B47" s="7"/>
      <c r="C47" s="42" t="s">
        <v>14</v>
      </c>
      <c r="D47" s="43"/>
      <c r="E47" s="66">
        <v>0.5</v>
      </c>
      <c r="F47" s="95"/>
      <c r="G47" s="96"/>
    </row>
    <row r="48" spans="1:7" ht="31.5" customHeight="1">
      <c r="A48" s="62">
        <f>A47+1</f>
        <v>22</v>
      </c>
      <c r="B48" s="7"/>
      <c r="C48" s="42" t="s">
        <v>18</v>
      </c>
      <c r="D48" s="43"/>
      <c r="E48" s="66">
        <v>0.5</v>
      </c>
      <c r="F48" s="95"/>
      <c r="G48" s="96"/>
    </row>
    <row r="49" spans="1:7" ht="46.5" customHeight="1">
      <c r="A49" s="64">
        <f>A48+1</f>
        <v>23</v>
      </c>
      <c r="B49" s="19"/>
      <c r="C49" s="38" t="s">
        <v>15</v>
      </c>
      <c r="D49" s="24"/>
      <c r="E49" s="67">
        <v>0.5</v>
      </c>
      <c r="F49" s="97"/>
      <c r="G49" s="98"/>
    </row>
    <row r="50" spans="1:7">
      <c r="A50" s="68"/>
      <c r="B50" s="68"/>
      <c r="C50" s="26"/>
      <c r="D50" s="44"/>
      <c r="E50" s="15"/>
      <c r="F50" s="12"/>
      <c r="G50" s="49"/>
    </row>
    <row r="51" spans="1:7" ht="15" customHeight="1">
      <c r="A51" s="22"/>
      <c r="B51" s="21"/>
      <c r="C51" s="40"/>
      <c r="D51" s="40"/>
      <c r="E51" s="57">
        <f>E13+E20+E29+E40+E45</f>
        <v>20</v>
      </c>
      <c r="F51" s="40"/>
      <c r="G51" s="41"/>
    </row>
  </sheetData>
  <dataConsolidate/>
  <mergeCells count="18">
    <mergeCell ref="A8:G8"/>
    <mergeCell ref="A1:G1"/>
    <mergeCell ref="C4:G4"/>
    <mergeCell ref="C5:E5"/>
    <mergeCell ref="C6:E6"/>
    <mergeCell ref="C7:E7"/>
    <mergeCell ref="F5:G5"/>
    <mergeCell ref="F6:G6"/>
    <mergeCell ref="F7:G7"/>
    <mergeCell ref="C29:D29"/>
    <mergeCell ref="C40:D40"/>
    <mergeCell ref="C45:D45"/>
    <mergeCell ref="C9:G9"/>
    <mergeCell ref="C10:G10"/>
    <mergeCell ref="C11:D11"/>
    <mergeCell ref="C12:E12"/>
    <mergeCell ref="C13:D13"/>
    <mergeCell ref="C20:D20"/>
  </mergeCells>
  <pageMargins left="0.19685" right="0.19685" top="0.82205882352941173" bottom="0.75514705882352939" header="0.31496099999999999" footer="0.33455882352941174"/>
  <pageSetup paperSize="9" scale="75" fitToHeight="0" orientation="portrait" r:id="rId1"/>
  <headerFooter>
    <oddHeader>&amp;L&amp;G</oddHeader>
    <oddFooter>&amp;L&amp;G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FFB769-6266-45EB-987B-E4D128D8E2B7}">
  <ds:schemaRefs>
    <ds:schemaRef ds:uri="http://schemas.microsoft.com/sharepoint/v3/contenttype/forms"/>
  </ds:schemaRefs>
</ds:datastoreItem>
</file>

<file path=customXml/itemProps2.xml><?xml version="1.0" encoding="utf-8"?>
<ds:datastoreItem xmlns:ds="http://schemas.openxmlformats.org/officeDocument/2006/customXml" ds:itemID="{FD57C585-8087-48A9-BEC7-65A3BF05E470}">
  <ds:schemaRefs>
    <ds:schemaRef ds:uri="http://purl.org/dc/elements/1.1/"/>
    <ds:schemaRef ds:uri="http://www.w3.org/XML/1998/namespace"/>
    <ds:schemaRef ds:uri="http://schemas.microsoft.com/office/2006/metadata/properties"/>
    <ds:schemaRef ds:uri="http://schemas.microsoft.com/office/infopath/2007/PartnerControls"/>
    <ds:schemaRef ds:uri="http://purl.org/dc/terms/"/>
    <ds:schemaRef ds:uri="http://schemas.microsoft.com/office/2006/documentManagement/types"/>
    <ds:schemaRef ds:uri="3280b30b-f77b-4166-87b4-0a7f2b62fe23"/>
    <ds:schemaRef ds:uri="http://schemas.openxmlformats.org/package/2006/metadata/core-properties"/>
    <ds:schemaRef ds:uri="22c29554-616d-4e62-97ea-2b52edf34c90"/>
    <ds:schemaRef ds:uri="http://purl.org/dc/dcmitype/"/>
  </ds:schemaRefs>
</ds:datastoreItem>
</file>

<file path=customXml/itemProps3.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ANNEX I. Criteris valorables</vt:lpstr>
      <vt:lpstr>'ANNEX I. Criteris valorables'!Àrea_d'impressió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Marc Rulló Besora</cp:lastModifiedBy>
  <cp:lastPrinted>2023-11-08T13:56:29Z</cp:lastPrinted>
  <dcterms:created xsi:type="dcterms:W3CDTF">2021-12-23T12:52:47Z</dcterms:created>
  <dcterms:modified xsi:type="dcterms:W3CDTF">2023-11-08T14:13:08Z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